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0" documentId="13_ncr:1_{D96D9E34-093F-43FC-BC8C-446B2C9FF1AC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1" i="9" l="1"/>
  <c r="P34" i="9" s="1"/>
  <c r="M21" i="9"/>
  <c r="M34" i="9"/>
  <c r="C34" i="9"/>
  <c r="E34" i="9"/>
  <c r="F34" i="9"/>
  <c r="H34" i="9"/>
  <c r="J34" i="9"/>
  <c r="K34" i="9"/>
  <c r="N34" i="9"/>
  <c r="Q34" i="9"/>
  <c r="R34" i="9"/>
  <c r="S34" i="9"/>
</calcChain>
</file>

<file path=xl/sharedStrings.xml><?xml version="1.0" encoding="utf-8"?>
<sst xmlns="http://schemas.openxmlformats.org/spreadsheetml/2006/main" count="82" uniqueCount="65">
  <si>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</si>
  <si>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</si>
  <si>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</si>
  <si>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</si>
  <si>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</si>
  <si>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</si>
  <si>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</si>
  <si>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</si>
  <si>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</si>
  <si>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</si>
  <si>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</si>
  <si>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</si>
  <si>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</si>
  <si>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</si>
  <si>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</si>
  <si>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1.</t>
  </si>
  <si>
    <t>Педагогически науки</t>
  </si>
  <si>
    <t>1.2.</t>
  </si>
  <si>
    <t>Педагогика</t>
  </si>
  <si>
    <t>1.3.</t>
  </si>
  <si>
    <t>Педагогика на обучението по …</t>
  </si>
  <si>
    <t>Педагогика на обучението по …*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</si>
  <si>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</si>
  <si>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</si>
  <si>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</si>
  <si>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</si>
  <si>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</si>
  <si>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</si>
  <si>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</si>
  <si>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</si>
  <si>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</si>
  <si>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</si>
  <si>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</si>
  <si>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</si>
  <si>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</si>
  <si>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</si>
  <si>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</si>
  <si>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Администрация и управление*</t>
  </si>
  <si>
    <t>Икономика</t>
  </si>
  <si>
    <t>Икономика*</t>
  </si>
  <si>
    <t>Природни науки, математика и информатика</t>
  </si>
  <si>
    <t>Науки за земята</t>
  </si>
  <si>
    <t>Математика</t>
  </si>
  <si>
    <t>Информатика и компютърни науки</t>
  </si>
  <si>
    <t>Изкуства</t>
  </si>
  <si>
    <t>Изобразително изкуство</t>
  </si>
  <si>
    <t>ВЕЛИКОТЪРНОВСКИ УНИВЕРСИТЕТ "СВ. СВ. КИРИЛ И МЕТОДИЙ"</t>
  </si>
  <si>
    <t>ПРИЛОЖЕНИЕ № 1.5</t>
  </si>
  <si>
    <t>*допълнителен прием под условие</t>
  </si>
  <si>
    <t>8.2.</t>
  </si>
  <si>
    <t>8.</t>
  </si>
  <si>
    <t>4.6.</t>
  </si>
  <si>
    <t>4.5.</t>
  </si>
  <si>
    <t>4.4.</t>
  </si>
  <si>
    <t>4.</t>
  </si>
  <si>
    <t>3.8.</t>
  </si>
  <si>
    <t>3.7.</t>
  </si>
  <si>
    <t>3.5.</t>
  </si>
  <si>
    <t>3.6.</t>
  </si>
  <si>
    <t>3.4.</t>
  </si>
  <si>
    <t>3.1.</t>
  </si>
  <si>
    <t>3.2.</t>
  </si>
  <si>
    <t>3.</t>
  </si>
  <si>
    <t>2.3.</t>
  </si>
  <si>
    <t>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</si>
</sst>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1"/>
  <sheetViews>
    <sheetView tabSelected="1" zoomScale="115" zoomScaleNormal="115" workbookViewId="0">
      <selection activeCell="A32" sqref="A32:B32"/>
    </sheetView>
  </sheetViews>
  <sheetFormatPr defaultRowHeight="15" x14ac:dyDescent="0.25"/>
  <cols>
    <col min="1" max="1" width="7.5703125" style="1" bestFit="1" customWidth="1"/>
    <col min="2" max="2" width="47.710937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21" ht="16.5" customHeight="1" x14ac:dyDescent="0.25">
      <c r="A1" s="40" t="s">
        <v>47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21" x14ac:dyDescent="0.25">
      <c r="A2" s="41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21" ht="17.2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1" ht="15" customHeight="1" x14ac:dyDescent="0.25">
      <c r="A4" s="49" t="s">
        <v>0</v>
      </c>
      <c r="B4" s="49" t="s">
        <v>5</v>
      </c>
      <c r="C4" s="53" t="s">
        <v>10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  <c r="Q4" s="43" t="s">
        <v>11</v>
      </c>
      <c r="R4" s="44"/>
      <c r="S4" s="45"/>
    </row>
    <row r="5" spans="1:21" ht="45" customHeight="1" x14ac:dyDescent="0.25">
      <c r="A5" s="49"/>
      <c r="B5" s="49"/>
      <c r="C5" s="51" t="s">
        <v>12</v>
      </c>
      <c r="D5" s="52"/>
      <c r="E5" s="51" t="s">
        <v>1</v>
      </c>
      <c r="F5" s="56"/>
      <c r="G5" s="52"/>
      <c r="H5" s="50" t="s">
        <v>2</v>
      </c>
      <c r="I5" s="50"/>
      <c r="J5" s="49" t="s">
        <v>6</v>
      </c>
      <c r="K5" s="49"/>
      <c r="L5" s="49"/>
      <c r="M5" s="49" t="s">
        <v>9</v>
      </c>
      <c r="N5" s="49"/>
      <c r="O5" s="49"/>
      <c r="P5" s="49"/>
      <c r="Q5" s="46"/>
      <c r="R5" s="47"/>
      <c r="S5" s="48"/>
    </row>
    <row r="6" spans="1:21" s="2" customFormat="1" x14ac:dyDescent="0.2">
      <c r="A6" s="49"/>
      <c r="B6" s="49"/>
      <c r="C6" s="23" t="s">
        <v>7</v>
      </c>
      <c r="D6" s="23" t="s">
        <v>8</v>
      </c>
      <c r="E6" s="23" t="s">
        <v>7</v>
      </c>
      <c r="F6" s="23" t="s">
        <v>8</v>
      </c>
      <c r="G6" s="24" t="s">
        <v>13</v>
      </c>
      <c r="H6" s="28" t="s">
        <v>7</v>
      </c>
      <c r="I6" s="28" t="s">
        <v>8</v>
      </c>
      <c r="J6" s="28" t="s">
        <v>7</v>
      </c>
      <c r="K6" s="28" t="s">
        <v>8</v>
      </c>
      <c r="L6" s="28" t="s">
        <v>13</v>
      </c>
      <c r="M6" s="28" t="s">
        <v>7</v>
      </c>
      <c r="N6" s="28" t="s">
        <v>8</v>
      </c>
      <c r="O6" s="28" t="s">
        <v>13</v>
      </c>
      <c r="P6" s="23" t="s">
        <v>3</v>
      </c>
      <c r="Q6" s="9" t="s">
        <v>7</v>
      </c>
      <c r="R6" s="9" t="s">
        <v>8</v>
      </c>
      <c r="S6" s="9" t="s">
        <v>3</v>
      </c>
    </row>
    <row r="7" spans="1:21" s="2" customFormat="1" ht="15" customHeight="1" x14ac:dyDescent="0.2">
      <c r="A7" s="8">
        <v>1</v>
      </c>
      <c r="B7" s="16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</row>
    <row r="8" spans="1:21" s="2" customFormat="1" ht="15" customHeight="1" x14ac:dyDescent="0.25">
      <c r="A8" s="17" t="s">
        <v>15</v>
      </c>
      <c r="B8" s="17" t="s">
        <v>16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29"/>
      <c r="Q8" s="19"/>
      <c r="R8" s="19"/>
      <c r="S8" s="18"/>
    </row>
    <row r="9" spans="1:21" s="2" customFormat="1" ht="15" customHeight="1" x14ac:dyDescent="0.25">
      <c r="A9" s="6" t="s">
        <v>17</v>
      </c>
      <c r="B9" s="6" t="s">
        <v>18</v>
      </c>
      <c r="C9" s="18">
        <v>60</v>
      </c>
      <c r="D9" s="18"/>
      <c r="E9" s="18">
        <v>204</v>
      </c>
      <c r="F9" s="18">
        <v>110</v>
      </c>
      <c r="G9" s="18"/>
      <c r="H9" s="18"/>
      <c r="I9" s="18"/>
      <c r="J9" s="18"/>
      <c r="K9" s="18"/>
      <c r="L9" s="18"/>
      <c r="M9" s="18">
        <v>264</v>
      </c>
      <c r="N9" s="18">
        <v>110</v>
      </c>
      <c r="O9" s="18"/>
      <c r="P9" s="29">
        <v>374</v>
      </c>
      <c r="Q9" s="19">
        <v>8</v>
      </c>
      <c r="R9" s="19">
        <v>3</v>
      </c>
      <c r="S9" s="35">
        <v>11</v>
      </c>
    </row>
    <row r="10" spans="1:21" ht="15" customHeight="1" x14ac:dyDescent="0.25">
      <c r="A10" s="26" t="s">
        <v>19</v>
      </c>
      <c r="B10" s="5" t="s">
        <v>20</v>
      </c>
      <c r="C10" s="30"/>
      <c r="D10" s="30"/>
      <c r="E10" s="31">
        <v>180</v>
      </c>
      <c r="F10" s="31">
        <v>60</v>
      </c>
      <c r="G10" s="31"/>
      <c r="H10" s="31"/>
      <c r="I10" s="31"/>
      <c r="J10" s="31">
        <v>16</v>
      </c>
      <c r="K10" s="31"/>
      <c r="L10" s="31"/>
      <c r="M10" s="31">
        <v>196</v>
      </c>
      <c r="N10" s="31">
        <v>60</v>
      </c>
      <c r="O10" s="31"/>
      <c r="P10" s="29">
        <v>256</v>
      </c>
      <c r="Q10" s="19">
        <v>12</v>
      </c>
      <c r="R10" s="19"/>
      <c r="S10" s="35">
        <v>12</v>
      </c>
    </row>
    <row r="11" spans="1:21" ht="15" customHeight="1" x14ac:dyDescent="0.25">
      <c r="A11" s="26" t="s">
        <v>19</v>
      </c>
      <c r="B11" s="5" t="s">
        <v>21</v>
      </c>
      <c r="C11" s="32"/>
      <c r="D11" s="32"/>
      <c r="E11" s="31">
        <v>15</v>
      </c>
      <c r="F11" s="31"/>
      <c r="G11" s="31"/>
      <c r="H11" s="31"/>
      <c r="I11" s="31"/>
      <c r="J11" s="31">
        <v>8</v>
      </c>
      <c r="K11" s="31"/>
      <c r="L11" s="31"/>
      <c r="M11" s="31">
        <v>23</v>
      </c>
      <c r="N11" s="31"/>
      <c r="O11" s="31"/>
      <c r="P11" s="29">
        <v>23</v>
      </c>
      <c r="Q11" s="19"/>
      <c r="R11" s="19"/>
      <c r="S11" s="35"/>
    </row>
    <row r="12" spans="1:21" ht="15" customHeight="1" x14ac:dyDescent="0.25">
      <c r="A12" s="25" t="s">
        <v>22</v>
      </c>
      <c r="B12" s="4" t="s">
        <v>23</v>
      </c>
      <c r="C12" s="32"/>
      <c r="D12" s="32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29"/>
      <c r="Q12" s="19"/>
      <c r="R12" s="19"/>
      <c r="S12" s="35"/>
    </row>
    <row r="13" spans="1:21" ht="15" customHeight="1" x14ac:dyDescent="0.25">
      <c r="A13" s="26" t="s">
        <v>24</v>
      </c>
      <c r="B13" s="6" t="s">
        <v>25</v>
      </c>
      <c r="C13" s="18"/>
      <c r="D13" s="18"/>
      <c r="E13" s="31">
        <v>258</v>
      </c>
      <c r="F13" s="31">
        <v>15</v>
      </c>
      <c r="G13" s="31"/>
      <c r="H13" s="31"/>
      <c r="I13" s="31"/>
      <c r="J13" s="31"/>
      <c r="K13" s="31">
        <v>5</v>
      </c>
      <c r="L13" s="31"/>
      <c r="M13" s="31">
        <v>258</v>
      </c>
      <c r="N13" s="31">
        <v>20</v>
      </c>
      <c r="O13" s="31"/>
      <c r="P13" s="29">
        <v>278</v>
      </c>
      <c r="Q13" s="19">
        <v>7</v>
      </c>
      <c r="R13" s="19"/>
      <c r="S13" s="35">
        <v>7</v>
      </c>
    </row>
    <row r="14" spans="1:21" s="22" customFormat="1" ht="15" customHeight="1" x14ac:dyDescent="0.25">
      <c r="A14" s="27" t="s">
        <v>26</v>
      </c>
      <c r="B14" s="20" t="s">
        <v>27</v>
      </c>
      <c r="C14" s="33"/>
      <c r="D14" s="33"/>
      <c r="E14" s="34">
        <v>29</v>
      </c>
      <c r="F14" s="34">
        <v>15</v>
      </c>
      <c r="G14" s="34"/>
      <c r="H14" s="34"/>
      <c r="I14" s="34"/>
      <c r="J14" s="34">
        <v>10</v>
      </c>
      <c r="K14" s="34"/>
      <c r="L14" s="34"/>
      <c r="M14" s="34">
        <v>39</v>
      </c>
      <c r="N14" s="34">
        <v>15</v>
      </c>
      <c r="O14" s="34"/>
      <c r="P14" s="29">
        <v>54</v>
      </c>
      <c r="Q14" s="21">
        <v>5</v>
      </c>
      <c r="R14" s="21"/>
      <c r="S14" s="35">
        <v>5</v>
      </c>
      <c r="T14" s="38"/>
      <c r="U14" s="39"/>
    </row>
    <row r="15" spans="1:21" s="22" customFormat="1" ht="15" customHeight="1" x14ac:dyDescent="0.25">
      <c r="A15" s="27" t="s">
        <v>63</v>
      </c>
      <c r="B15" s="20" t="s">
        <v>28</v>
      </c>
      <c r="C15" s="33"/>
      <c r="D15" s="33"/>
      <c r="E15" s="34">
        <v>18</v>
      </c>
      <c r="F15" s="34">
        <v>14</v>
      </c>
      <c r="G15" s="34"/>
      <c r="H15" s="34"/>
      <c r="I15" s="34"/>
      <c r="J15" s="34"/>
      <c r="K15" s="34"/>
      <c r="L15" s="34"/>
      <c r="M15" s="34">
        <v>18</v>
      </c>
      <c r="N15" s="34">
        <v>14</v>
      </c>
      <c r="O15" s="34"/>
      <c r="P15" s="29">
        <v>32</v>
      </c>
      <c r="Q15" s="21"/>
      <c r="R15" s="21">
        <v>1</v>
      </c>
      <c r="S15" s="35">
        <v>1</v>
      </c>
      <c r="T15" s="38"/>
      <c r="U15" s="39"/>
    </row>
    <row r="16" spans="1:21" s="22" customFormat="1" ht="15" customHeight="1" x14ac:dyDescent="0.25">
      <c r="A16" s="27" t="s">
        <v>64</v>
      </c>
      <c r="B16" s="20" t="s">
        <v>29</v>
      </c>
      <c r="C16" s="33"/>
      <c r="D16" s="33"/>
      <c r="E16" s="34">
        <v>8</v>
      </c>
      <c r="F16" s="34">
        <v>10</v>
      </c>
      <c r="G16" s="34"/>
      <c r="H16" s="34"/>
      <c r="I16" s="34"/>
      <c r="J16" s="34">
        <v>2</v>
      </c>
      <c r="K16" s="34"/>
      <c r="L16" s="34"/>
      <c r="M16" s="34">
        <v>10</v>
      </c>
      <c r="N16" s="34">
        <v>10</v>
      </c>
      <c r="O16" s="34"/>
      <c r="P16" s="29">
        <v>20</v>
      </c>
      <c r="Q16" s="21">
        <v>2</v>
      </c>
      <c r="R16" s="21"/>
      <c r="S16" s="35">
        <v>2</v>
      </c>
      <c r="T16" s="38"/>
      <c r="U16" s="39"/>
    </row>
    <row r="17" spans="1:21" ht="15" customHeight="1" x14ac:dyDescent="0.25">
      <c r="A17" s="25" t="s">
        <v>62</v>
      </c>
      <c r="B17" s="4" t="s">
        <v>30</v>
      </c>
      <c r="C17" s="32"/>
      <c r="D17" s="32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29"/>
      <c r="Q17" s="19"/>
      <c r="R17" s="19"/>
      <c r="S17" s="35"/>
    </row>
    <row r="18" spans="1:21" ht="15" customHeight="1" x14ac:dyDescent="0.25">
      <c r="A18" s="26" t="s">
        <v>60</v>
      </c>
      <c r="B18" s="5" t="s">
        <v>31</v>
      </c>
      <c r="C18" s="32"/>
      <c r="D18" s="32"/>
      <c r="E18" s="31">
        <v>24</v>
      </c>
      <c r="F18" s="31"/>
      <c r="G18" s="31"/>
      <c r="H18" s="31"/>
      <c r="I18" s="31"/>
      <c r="J18" s="31"/>
      <c r="K18" s="31"/>
      <c r="L18" s="31"/>
      <c r="M18" s="31">
        <v>24</v>
      </c>
      <c r="N18" s="31"/>
      <c r="O18" s="31"/>
      <c r="P18" s="29">
        <v>24</v>
      </c>
      <c r="Q18" s="19">
        <v>1</v>
      </c>
      <c r="R18" s="19"/>
      <c r="S18" s="35">
        <v>1</v>
      </c>
    </row>
    <row r="19" spans="1:21" ht="15" customHeight="1" x14ac:dyDescent="0.25">
      <c r="A19" s="26" t="s">
        <v>61</v>
      </c>
      <c r="B19" s="5" t="s">
        <v>32</v>
      </c>
      <c r="C19" s="32"/>
      <c r="D19" s="32"/>
      <c r="E19" s="31">
        <v>50</v>
      </c>
      <c r="F19" s="31">
        <v>14</v>
      </c>
      <c r="G19" s="31"/>
      <c r="H19" s="31"/>
      <c r="I19" s="31"/>
      <c r="J19" s="31"/>
      <c r="K19" s="31"/>
      <c r="L19" s="31"/>
      <c r="M19" s="31">
        <v>50</v>
      </c>
      <c r="N19" s="31">
        <v>14</v>
      </c>
      <c r="O19" s="31"/>
      <c r="P19" s="29">
        <v>64</v>
      </c>
      <c r="Q19" s="19">
        <v>6</v>
      </c>
      <c r="R19" s="19"/>
      <c r="S19" s="35">
        <v>6</v>
      </c>
    </row>
    <row r="20" spans="1:21" s="2" customFormat="1" ht="15" customHeight="1" x14ac:dyDescent="0.25">
      <c r="A20" s="6" t="s">
        <v>59</v>
      </c>
      <c r="B20" s="6" t="s">
        <v>33</v>
      </c>
      <c r="C20" s="18"/>
      <c r="D20" s="18"/>
      <c r="E20" s="18">
        <v>30</v>
      </c>
      <c r="F20" s="18">
        <v>15</v>
      </c>
      <c r="G20" s="18"/>
      <c r="H20" s="18"/>
      <c r="I20" s="18"/>
      <c r="J20" s="18"/>
      <c r="K20" s="18">
        <v>5</v>
      </c>
      <c r="L20" s="18"/>
      <c r="M20" s="18">
        <v>30</v>
      </c>
      <c r="N20" s="18">
        <v>20</v>
      </c>
      <c r="O20" s="18"/>
      <c r="P20" s="29">
        <v>50</v>
      </c>
      <c r="Q20" s="19">
        <v>2</v>
      </c>
      <c r="R20" s="19"/>
      <c r="S20" s="35">
        <v>2</v>
      </c>
    </row>
    <row r="21" spans="1:21" s="2" customFormat="1" ht="15" customHeight="1" x14ac:dyDescent="0.25">
      <c r="A21" s="6" t="s">
        <v>57</v>
      </c>
      <c r="B21" s="6" t="s">
        <v>34</v>
      </c>
      <c r="C21" s="18"/>
      <c r="D21" s="18"/>
      <c r="E21" s="18">
        <v>23</v>
      </c>
      <c r="F21" s="18"/>
      <c r="G21" s="18"/>
      <c r="H21" s="18"/>
      <c r="I21" s="18"/>
      <c r="J21" s="18"/>
      <c r="K21" s="18"/>
      <c r="L21" s="18"/>
      <c r="M21" s="18">
        <f>SUM(C21+E21+H21+J21)</f>
        <v>23</v>
      </c>
      <c r="N21" s="18"/>
      <c r="O21" s="18"/>
      <c r="P21" s="29">
        <f>SUM(M21:O21)</f>
        <v>23</v>
      </c>
      <c r="Q21" s="19"/>
      <c r="R21" s="19"/>
      <c r="S21" s="35"/>
    </row>
    <row r="22" spans="1:21" ht="15" customHeight="1" x14ac:dyDescent="0.25">
      <c r="A22" s="26" t="s">
        <v>58</v>
      </c>
      <c r="B22" s="5" t="s">
        <v>35</v>
      </c>
      <c r="C22" s="30"/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29"/>
      <c r="Q22" s="19">
        <v>4</v>
      </c>
      <c r="R22" s="19"/>
      <c r="S22" s="35">
        <v>4</v>
      </c>
    </row>
    <row r="23" spans="1:21" ht="15" customHeight="1" x14ac:dyDescent="0.25">
      <c r="A23" s="26"/>
      <c r="B23" s="5" t="s">
        <v>35</v>
      </c>
      <c r="C23" s="32"/>
      <c r="D23" s="32"/>
      <c r="E23" s="31"/>
      <c r="F23" s="31"/>
      <c r="G23" s="31"/>
      <c r="H23" s="31">
        <v>83</v>
      </c>
      <c r="I23" s="31"/>
      <c r="J23" s="31"/>
      <c r="K23" s="31"/>
      <c r="L23" s="31"/>
      <c r="M23" s="31">
        <v>83</v>
      </c>
      <c r="N23" s="31"/>
      <c r="O23" s="31"/>
      <c r="P23" s="29">
        <v>83</v>
      </c>
      <c r="Q23" s="19"/>
      <c r="R23" s="19"/>
      <c r="S23" s="35"/>
    </row>
    <row r="24" spans="1:21" ht="15" customHeight="1" x14ac:dyDescent="0.25">
      <c r="A24" s="26" t="s">
        <v>56</v>
      </c>
      <c r="B24" s="5" t="s">
        <v>36</v>
      </c>
      <c r="C24" s="32"/>
      <c r="D24" s="32"/>
      <c r="E24" s="31">
        <v>38</v>
      </c>
      <c r="F24" s="31"/>
      <c r="G24" s="31"/>
      <c r="H24" s="31"/>
      <c r="I24" s="31"/>
      <c r="J24" s="31"/>
      <c r="K24" s="31"/>
      <c r="L24" s="31"/>
      <c r="M24" s="31">
        <v>38</v>
      </c>
      <c r="N24" s="31"/>
      <c r="O24" s="31"/>
      <c r="P24" s="29">
        <v>38</v>
      </c>
      <c r="Q24" s="19">
        <v>2</v>
      </c>
      <c r="R24" s="19"/>
      <c r="S24" s="35">
        <v>2</v>
      </c>
    </row>
    <row r="25" spans="1:21" ht="15" customHeight="1" x14ac:dyDescent="0.25">
      <c r="A25" s="26" t="s">
        <v>56</v>
      </c>
      <c r="B25" s="6" t="s">
        <v>37</v>
      </c>
      <c r="C25" s="18"/>
      <c r="D25" s="18"/>
      <c r="E25" s="31">
        <v>10</v>
      </c>
      <c r="F25" s="31"/>
      <c r="G25" s="31"/>
      <c r="H25" s="31"/>
      <c r="I25" s="31"/>
      <c r="J25" s="31"/>
      <c r="K25" s="31"/>
      <c r="L25" s="31"/>
      <c r="M25" s="31">
        <v>10</v>
      </c>
      <c r="N25" s="31"/>
      <c r="O25" s="31"/>
      <c r="P25" s="29">
        <v>10</v>
      </c>
      <c r="Q25" s="19"/>
      <c r="R25" s="19"/>
      <c r="S25" s="35"/>
    </row>
    <row r="26" spans="1:21" s="22" customFormat="1" ht="15" customHeight="1" x14ac:dyDescent="0.25">
      <c r="A26" s="27" t="s">
        <v>55</v>
      </c>
      <c r="B26" s="20" t="s">
        <v>38</v>
      </c>
      <c r="C26" s="33"/>
      <c r="D26" s="33"/>
      <c r="E26" s="34">
        <v>58</v>
      </c>
      <c r="F26" s="34"/>
      <c r="G26" s="34"/>
      <c r="H26" s="34"/>
      <c r="I26" s="34"/>
      <c r="J26" s="34"/>
      <c r="K26" s="34"/>
      <c r="L26" s="34"/>
      <c r="M26" s="34">
        <v>58</v>
      </c>
      <c r="N26" s="34"/>
      <c r="O26" s="34"/>
      <c r="P26" s="29">
        <v>58</v>
      </c>
      <c r="Q26" s="21">
        <v>3</v>
      </c>
      <c r="R26" s="21"/>
      <c r="S26" s="35">
        <v>3</v>
      </c>
      <c r="T26" s="38"/>
      <c r="U26" s="39"/>
    </row>
    <row r="27" spans="1:21" s="22" customFormat="1" ht="15" customHeight="1" x14ac:dyDescent="0.25">
      <c r="A27" s="27" t="s">
        <v>55</v>
      </c>
      <c r="B27" s="20" t="s">
        <v>39</v>
      </c>
      <c r="C27" s="33"/>
      <c r="D27" s="33"/>
      <c r="E27" s="34">
        <v>15</v>
      </c>
      <c r="F27" s="34"/>
      <c r="G27" s="34"/>
      <c r="H27" s="34"/>
      <c r="I27" s="34"/>
      <c r="J27" s="34"/>
      <c r="K27" s="34"/>
      <c r="L27" s="34"/>
      <c r="M27" s="34">
        <v>15</v>
      </c>
      <c r="N27" s="34"/>
      <c r="O27" s="34"/>
      <c r="P27" s="29">
        <v>15</v>
      </c>
      <c r="Q27" s="21"/>
      <c r="R27" s="21"/>
      <c r="S27" s="35"/>
      <c r="T27" s="38"/>
      <c r="U27" s="39"/>
    </row>
    <row r="28" spans="1:21" s="22" customFormat="1" ht="15" customHeight="1" x14ac:dyDescent="0.25">
      <c r="A28" s="36" t="s">
        <v>54</v>
      </c>
      <c r="B28" s="37" t="s">
        <v>40</v>
      </c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29"/>
      <c r="Q28" s="21"/>
      <c r="R28" s="21"/>
      <c r="S28" s="35"/>
      <c r="T28" s="38"/>
      <c r="U28" s="39"/>
    </row>
    <row r="29" spans="1:21" ht="15" customHeight="1" x14ac:dyDescent="0.25">
      <c r="A29" s="26" t="s">
        <v>53</v>
      </c>
      <c r="B29" s="5" t="s">
        <v>41</v>
      </c>
      <c r="C29" s="32"/>
      <c r="D29" s="32"/>
      <c r="E29" s="31">
        <v>22</v>
      </c>
      <c r="F29" s="31"/>
      <c r="G29" s="31"/>
      <c r="H29" s="31"/>
      <c r="I29" s="31"/>
      <c r="J29" s="31"/>
      <c r="K29" s="31"/>
      <c r="L29" s="31"/>
      <c r="M29" s="31">
        <v>22</v>
      </c>
      <c r="N29" s="31"/>
      <c r="O29" s="31"/>
      <c r="P29" s="29">
        <v>22</v>
      </c>
      <c r="Q29" s="19">
        <v>2</v>
      </c>
      <c r="R29" s="19"/>
      <c r="S29" s="35">
        <v>2</v>
      </c>
    </row>
    <row r="30" spans="1:21" ht="15" customHeight="1" x14ac:dyDescent="0.25">
      <c r="A30" s="26" t="s">
        <v>52</v>
      </c>
      <c r="B30" s="5" t="s">
        <v>42</v>
      </c>
      <c r="C30" s="32"/>
      <c r="D30" s="32"/>
      <c r="E30" s="31"/>
      <c r="F30" s="31"/>
      <c r="G30" s="31"/>
      <c r="H30" s="31"/>
      <c r="I30" s="31"/>
      <c r="J30" s="31">
        <v>4</v>
      </c>
      <c r="K30" s="31"/>
      <c r="L30" s="31"/>
      <c r="M30" s="31">
        <v>4</v>
      </c>
      <c r="N30" s="31"/>
      <c r="O30" s="31"/>
      <c r="P30" s="29">
        <v>4</v>
      </c>
      <c r="Q30" s="19"/>
      <c r="R30" s="19"/>
      <c r="S30" s="35"/>
    </row>
    <row r="31" spans="1:21" ht="15" customHeight="1" x14ac:dyDescent="0.25">
      <c r="A31" s="26" t="s">
        <v>51</v>
      </c>
      <c r="B31" s="5" t="s">
        <v>43</v>
      </c>
      <c r="C31" s="32"/>
      <c r="D31" s="32"/>
      <c r="E31" s="31">
        <v>112</v>
      </c>
      <c r="F31" s="31"/>
      <c r="G31" s="31"/>
      <c r="H31" s="31"/>
      <c r="I31" s="31"/>
      <c r="J31" s="31">
        <v>15</v>
      </c>
      <c r="K31" s="31"/>
      <c r="L31" s="31"/>
      <c r="M31" s="31">
        <v>127</v>
      </c>
      <c r="N31" s="31"/>
      <c r="O31" s="31"/>
      <c r="P31" s="29">
        <v>127</v>
      </c>
      <c r="Q31" s="19">
        <v>5</v>
      </c>
      <c r="R31" s="19"/>
      <c r="S31" s="35">
        <v>5</v>
      </c>
    </row>
    <row r="32" spans="1:21" ht="15" customHeight="1" x14ac:dyDescent="0.25">
      <c r="A32" s="25" t="s">
        <v>50</v>
      </c>
      <c r="B32" s="4" t="s">
        <v>44</v>
      </c>
      <c r="C32" s="32"/>
      <c r="D32" s="32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29"/>
      <c r="Q32" s="19"/>
      <c r="R32" s="19"/>
      <c r="S32" s="35"/>
    </row>
    <row r="33" spans="1:19" ht="15" customHeight="1" x14ac:dyDescent="0.25">
      <c r="A33" s="26" t="s">
        <v>49</v>
      </c>
      <c r="B33" s="5" t="s">
        <v>45</v>
      </c>
      <c r="C33" s="32"/>
      <c r="D33" s="32"/>
      <c r="E33" s="31">
        <v>65</v>
      </c>
      <c r="F33" s="31"/>
      <c r="G33" s="31"/>
      <c r="H33" s="31"/>
      <c r="I33" s="31"/>
      <c r="J33" s="31">
        <v>10</v>
      </c>
      <c r="K33" s="31"/>
      <c r="L33" s="31"/>
      <c r="M33" s="31">
        <v>75</v>
      </c>
      <c r="N33" s="31"/>
      <c r="O33" s="31"/>
      <c r="P33" s="29">
        <v>75</v>
      </c>
      <c r="Q33" s="19">
        <v>5</v>
      </c>
      <c r="R33" s="19"/>
      <c r="S33" s="35">
        <v>5</v>
      </c>
    </row>
    <row r="34" spans="1:19" ht="15" customHeight="1" x14ac:dyDescent="0.25">
      <c r="A34" s="3"/>
      <c r="B34" s="3" t="s">
        <v>4</v>
      </c>
      <c r="C34" s="7">
        <f t="shared" ref="C34:S34" si="0">SUM(C8:C33)</f>
        <v>60</v>
      </c>
      <c r="D34" s="7"/>
      <c r="E34" s="7">
        <f t="shared" si="0"/>
        <v>1159</v>
      </c>
      <c r="F34" s="7">
        <f t="shared" si="0"/>
        <v>253</v>
      </c>
      <c r="G34" s="7"/>
      <c r="H34" s="7">
        <f t="shared" si="0"/>
        <v>83</v>
      </c>
      <c r="I34" s="7"/>
      <c r="J34" s="7">
        <f t="shared" si="0"/>
        <v>65</v>
      </c>
      <c r="K34" s="7">
        <f t="shared" si="0"/>
        <v>10</v>
      </c>
      <c r="L34" s="7"/>
      <c r="M34" s="7">
        <f t="shared" si="0"/>
        <v>1367</v>
      </c>
      <c r="N34" s="7">
        <f t="shared" si="0"/>
        <v>263</v>
      </c>
      <c r="O34" s="7"/>
      <c r="P34" s="7">
        <f t="shared" si="0"/>
        <v>1630</v>
      </c>
      <c r="Q34" s="13">
        <f t="shared" si="0"/>
        <v>64</v>
      </c>
      <c r="R34" s="13">
        <f t="shared" si="0"/>
        <v>4</v>
      </c>
      <c r="S34" s="13">
        <f t="shared" si="0"/>
        <v>68</v>
      </c>
    </row>
    <row r="35" spans="1:19" x14ac:dyDescent="0.25">
      <c r="Q35" s="10"/>
      <c r="R35" s="10"/>
      <c r="S35" s="11"/>
    </row>
    <row r="36" spans="1:19" x14ac:dyDescent="0.25">
      <c r="A36" s="15" t="s">
        <v>14</v>
      </c>
      <c r="B36" s="14"/>
      <c r="F36" s="10"/>
      <c r="G36" s="10"/>
      <c r="H36" s="10"/>
      <c r="I36" s="10"/>
    </row>
    <row r="37" spans="1:19" x14ac:dyDescent="0.25">
      <c r="A37" s="1" t="s">
        <v>48</v>
      </c>
      <c r="Q37" s="12"/>
      <c r="R37" s="12"/>
      <c r="S37" s="11"/>
    </row>
    <row r="41" spans="1:19" x14ac:dyDescent="0.25">
      <c r="B41" s="2"/>
      <c r="C41" s="2"/>
      <c r="D41" s="2"/>
    </row>
  </sheetData>
  <mergeCells count="13">
    <mergeCell ref="T26:U28"/>
    <mergeCell ref="T14:U16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2026-04-17T10:29:57Z</dcterms:modified>
</cp:coreProperties>
</file>